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vetos\PROJEKTAI\Varpo stadionas\VARPO stadionas. Techninis projektas\Žiniaraščiai\"/>
    </mc:Choice>
  </mc:AlternateContent>
  <bookViews>
    <workbookView xWindow="0" yWindow="0" windowWidth="10800" windowHeight="10008"/>
  </bookViews>
  <sheets>
    <sheet name="Žolė" sheetId="1" r:id="rId1"/>
  </sheets>
  <calcPr calcId="152511"/>
</workbook>
</file>

<file path=xl/calcChain.xml><?xml version="1.0" encoding="utf-8"?>
<calcChain xmlns="http://schemas.openxmlformats.org/spreadsheetml/2006/main">
  <c r="F17" i="1" l="1"/>
  <c r="F16" i="1"/>
  <c r="F15" i="1"/>
  <c r="F14" i="1"/>
  <c r="F12" i="1"/>
  <c r="F13" i="1"/>
  <c r="F11" i="1"/>
  <c r="F9" i="1"/>
  <c r="F8" i="1"/>
  <c r="F7" i="1"/>
</calcChain>
</file>

<file path=xl/comments1.xml><?xml version="1.0" encoding="utf-8"?>
<comments xmlns="http://schemas.openxmlformats.org/spreadsheetml/2006/main">
  <authors>
    <author>tc={FA72C7A8-E7A5-4B2E-84A9-BE398A63F1D6}</author>
  </authors>
  <commentList>
    <comment ref="E16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<sst xmlns="http://schemas.openxmlformats.org/spreadsheetml/2006/main" count="24" uniqueCount="24">
  <si>
    <t>Žiniaraštis             1 Sklypo plano darbai</t>
  </si>
  <si>
    <t>Kiekis</t>
  </si>
  <si>
    <t>Futbolo aikštės dirbtinės žolės įrengimas</t>
  </si>
  <si>
    <t>3,5 CM STORIO ASFALTO-GUMOS MIŠINIO SPORTO AIKŠTELIŲ, BĖGIMO TAKO DANGOS ĮRENGIMAS (futbolo dirbtinės dangos įrengimas)  k8=1.17,k9=1.15</t>
  </si>
  <si>
    <t>100m2</t>
  </si>
  <si>
    <t>.Dirbtinė žolė su užpildais futbolo aikštelei</t>
  </si>
  <si>
    <t>m2</t>
  </si>
  <si>
    <t>Inventorius</t>
  </si>
  <si>
    <t>METALINIO TINKLO TVOROS ĮRENGIMAS , kai stulpai metaliniai</t>
  </si>
  <si>
    <t>m</t>
  </si>
  <si>
    <t>Tinklas gaudyklei, 6 x 68m, PE</t>
  </si>
  <si>
    <t>kompl.</t>
  </si>
  <si>
    <t>FUTBOLO VARTŲ MONTAVIMAS STADIONUOSE , kai inkarai įkalami</t>
  </si>
  <si>
    <t>vnt.</t>
  </si>
  <si>
    <t>Eil. Nr.</t>
  </si>
  <si>
    <t>Darbų ir išlaidų aprašymai</t>
  </si>
  <si>
    <t>Mato vnt.</t>
  </si>
  <si>
    <t>Vieneto kaina EUR be PVM</t>
  </si>
  <si>
    <t>Kaina EUR be PVM</t>
  </si>
  <si>
    <t>Iš viso skyriuje Nr. 1 (EUR be PVM)</t>
  </si>
  <si>
    <t xml:space="preserve">Pridėtinės vertės mokestis </t>
  </si>
  <si>
    <t xml:space="preserve">Iš viso su PVM </t>
  </si>
  <si>
    <t>Iš viso skyriuje Nr. 2 (EUR be PVM)</t>
  </si>
  <si>
    <t>Iš viso be PVM (1-2 skyriuose)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</si>
</sst>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????????0.0?;\-???????0.0?;?"/>
  </numFmts>
  <fonts count="8" x14ac:knownFonts="1">
    <font>
      <sz val="11"/>
      <color theme="1"/>
      <name val="Calibri"/>
      <family val="2"/>
      <charset val="186"/>
      <scheme val="minor"/>
    </font>
    <font>
      <b/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164" fontId="3" fillId="0" borderId="0" xfId="0" applyNumberFormat="1" applyFont="1"/>
    <xf numFmtId="2" fontId="3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/>
    <xf numFmtId="164" fontId="3" fillId="0" borderId="1" xfId="0" applyNumberFormat="1" applyFont="1" applyBorder="1"/>
    <xf numFmtId="2" fontId="3" fillId="0" borderId="1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165" fontId="3" fillId="0" borderId="2" xfId="0" applyNumberFormat="1" applyFont="1" applyBorder="1" applyAlignment="1">
      <alignment vertical="top"/>
    </xf>
    <xf numFmtId="0" fontId="4" fillId="0" borderId="6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2" fontId="5" fillId="0" borderId="2" xfId="0" applyNumberFormat="1" applyFont="1" applyBorder="1" applyAlignment="1">
      <alignment horizontal="center" vertical="top"/>
    </xf>
    <xf numFmtId="9" fontId="6" fillId="0" borderId="2" xfId="0" applyNumberFormat="1" applyFont="1" applyBorder="1" applyProtection="1"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32"/>
  <sheetViews>
    <sheetView tabSelected="1" workbookViewId="0">
      <selection activeCell="F18" sqref="F18"/>
    </sheetView>
  </sheetViews>
  <sheetFormatPr defaultRowHeight="12" x14ac:dyDescent="0.25"/>
  <cols>
    <col min="1" max="1" width="4" style="5" customWidth="1"/>
    <col min="2" max="2" width="35.6640625" style="5" customWidth="1"/>
    <col min="3" max="3" width="5.88671875" style="5" customWidth="1"/>
    <col min="4" max="4" width="14.88671875" style="6" customWidth="1"/>
    <col min="5" max="5" width="21.5546875" style="7" bestFit="1" customWidth="1"/>
    <col min="6" max="6" width="15.44140625" style="7" customWidth="1"/>
    <col min="7" max="16384" width="8.88671875" style="5"/>
  </cols>
  <sheetData>
    <row r="2" spans="1:8" ht="14.4" customHeight="1" x14ac:dyDescent="0.25">
      <c r="A2" s="1" t="s">
        <v>0</v>
      </c>
      <c r="B2" s="1"/>
      <c r="C2" s="2"/>
      <c r="D2" s="1"/>
      <c r="E2" s="2"/>
      <c r="F2" s="1"/>
    </row>
    <row r="3" spans="1:8" x14ac:dyDescent="0.25">
      <c r="A3" s="1"/>
      <c r="B3" s="1"/>
      <c r="C3" s="2"/>
      <c r="D3" s="1"/>
      <c r="E3" s="2"/>
      <c r="F3" s="1"/>
    </row>
    <row r="4" spans="1:8" ht="14.4" customHeight="1" x14ac:dyDescent="0.25">
      <c r="A4" s="3" t="s">
        <v>14</v>
      </c>
      <c r="B4" s="3" t="s">
        <v>15</v>
      </c>
      <c r="C4" s="17" t="s">
        <v>16</v>
      </c>
      <c r="D4" s="19" t="s">
        <v>1</v>
      </c>
      <c r="E4" s="21" t="s">
        <v>17</v>
      </c>
      <c r="F4" s="17" t="s">
        <v>18</v>
      </c>
    </row>
    <row r="5" spans="1:8" x14ac:dyDescent="0.25">
      <c r="A5" s="3"/>
      <c r="B5" s="3"/>
      <c r="C5" s="18"/>
      <c r="D5" s="20"/>
      <c r="E5" s="22"/>
      <c r="F5" s="18"/>
    </row>
    <row r="6" spans="1:8" x14ac:dyDescent="0.25">
      <c r="A6" s="8" t="s">
        <v>2</v>
      </c>
      <c r="B6" s="8"/>
      <c r="C6" s="8"/>
      <c r="D6" s="8"/>
      <c r="E6" s="8"/>
      <c r="F6" s="8"/>
    </row>
    <row r="7" spans="1:8" ht="48" x14ac:dyDescent="0.25">
      <c r="A7" s="9">
        <v>1</v>
      </c>
      <c r="B7" s="4" t="s">
        <v>3</v>
      </c>
      <c r="C7" s="4" t="s">
        <v>4</v>
      </c>
      <c r="D7" s="10">
        <v>84.52</v>
      </c>
      <c r="E7" s="11"/>
      <c r="F7" s="11">
        <f>ROUND(D7*E7,2)</f>
        <v>0</v>
      </c>
      <c r="G7" s="12"/>
      <c r="H7" s="12"/>
    </row>
    <row r="8" spans="1:8" x14ac:dyDescent="0.25">
      <c r="A8" s="9">
        <v>2</v>
      </c>
      <c r="B8" s="4" t="s">
        <v>5</v>
      </c>
      <c r="C8" s="4" t="s">
        <v>6</v>
      </c>
      <c r="D8" s="10">
        <v>8452</v>
      </c>
      <c r="E8" s="11"/>
      <c r="F8" s="11">
        <f>ROUND(D8*E8,2)</f>
        <v>0</v>
      </c>
      <c r="G8" s="12"/>
      <c r="H8" s="12"/>
    </row>
    <row r="9" spans="1:8" x14ac:dyDescent="0.25">
      <c r="A9" s="23" t="s">
        <v>19</v>
      </c>
      <c r="B9" s="23"/>
      <c r="C9" s="23"/>
      <c r="D9" s="23"/>
      <c r="E9" s="23"/>
      <c r="F9" s="11">
        <f>SUM(F7:F8)</f>
        <v>0</v>
      </c>
    </row>
    <row r="10" spans="1:8" x14ac:dyDescent="0.25">
      <c r="A10" s="8" t="s">
        <v>7</v>
      </c>
      <c r="B10" s="8"/>
      <c r="C10" s="8"/>
      <c r="D10" s="8"/>
      <c r="E10" s="8"/>
      <c r="F10" s="8"/>
    </row>
    <row r="11" spans="1:8" ht="24" x14ac:dyDescent="0.25">
      <c r="A11" s="9">
        <v>1</v>
      </c>
      <c r="B11" s="4" t="s">
        <v>8</v>
      </c>
      <c r="C11" s="4" t="s">
        <v>9</v>
      </c>
      <c r="D11" s="10">
        <v>136</v>
      </c>
      <c r="E11" s="11"/>
      <c r="F11" s="11">
        <f>ROUND(D11*E11,2)</f>
        <v>0</v>
      </c>
      <c r="G11" s="12"/>
      <c r="H11" s="12"/>
    </row>
    <row r="12" spans="1:8" x14ac:dyDescent="0.25">
      <c r="A12" s="9">
        <v>2</v>
      </c>
      <c r="B12" s="4" t="s">
        <v>10</v>
      </c>
      <c r="C12" s="4" t="s">
        <v>11</v>
      </c>
      <c r="D12" s="10">
        <v>2</v>
      </c>
      <c r="E12" s="11"/>
      <c r="F12" s="11">
        <f t="shared" ref="F12:F13" si="0">ROUND(D12*E12,2)</f>
        <v>0</v>
      </c>
      <c r="G12" s="12"/>
      <c r="H12" s="12"/>
    </row>
    <row r="13" spans="1:8" ht="24" x14ac:dyDescent="0.25">
      <c r="A13" s="9">
        <v>3</v>
      </c>
      <c r="B13" s="4" t="s">
        <v>12</v>
      </c>
      <c r="C13" s="4" t="s">
        <v>13</v>
      </c>
      <c r="D13" s="10">
        <v>2</v>
      </c>
      <c r="E13" s="11"/>
      <c r="F13" s="11">
        <f t="shared" si="0"/>
        <v>0</v>
      </c>
      <c r="G13" s="12"/>
      <c r="H13" s="12"/>
    </row>
    <row r="14" spans="1:8" x14ac:dyDescent="0.25">
      <c r="A14" s="23" t="s">
        <v>22</v>
      </c>
      <c r="B14" s="23"/>
      <c r="C14" s="23"/>
      <c r="D14" s="23"/>
      <c r="E14" s="23"/>
      <c r="F14" s="24">
        <f>SUM(F11:F13)</f>
        <v>0</v>
      </c>
    </row>
    <row r="15" spans="1:8" ht="12" customHeight="1" x14ac:dyDescent="0.25">
      <c r="A15" s="25" t="s">
        <v>23</v>
      </c>
      <c r="B15" s="26"/>
      <c r="C15" s="26"/>
      <c r="D15" s="27"/>
      <c r="E15" s="28"/>
      <c r="F15" s="29">
        <f>F14+F9</f>
        <v>0</v>
      </c>
    </row>
    <row r="16" spans="1:8" ht="12" customHeight="1" x14ac:dyDescent="0.25">
      <c r="A16" s="25" t="s">
        <v>20</v>
      </c>
      <c r="B16" s="26"/>
      <c r="C16" s="26"/>
      <c r="D16" s="27"/>
      <c r="E16" s="30">
        <v>0.21</v>
      </c>
      <c r="F16" s="29">
        <f>F15*E16</f>
        <v>0</v>
      </c>
    </row>
    <row r="17" spans="1:8" ht="12" customHeight="1" x14ac:dyDescent="0.25">
      <c r="A17" s="25" t="s">
        <v>21</v>
      </c>
      <c r="B17" s="26"/>
      <c r="C17" s="26"/>
      <c r="D17" s="27"/>
      <c r="E17" s="28"/>
      <c r="F17" s="29">
        <f>F15+F16</f>
        <v>0</v>
      </c>
    </row>
    <row r="19" spans="1:8" x14ac:dyDescent="0.25">
      <c r="B19" s="13"/>
      <c r="C19" s="13"/>
      <c r="D19" s="13"/>
      <c r="E19" s="13"/>
      <c r="F19" s="13"/>
    </row>
    <row r="20" spans="1:8" x14ac:dyDescent="0.25">
      <c r="B20" s="13"/>
      <c r="C20" s="13"/>
      <c r="D20" s="13"/>
      <c r="E20" s="13"/>
      <c r="F20" s="13"/>
    </row>
    <row r="22" spans="1:8" x14ac:dyDescent="0.25">
      <c r="B22" s="13"/>
      <c r="C22" s="13"/>
      <c r="D22" s="13"/>
      <c r="E22" s="13"/>
      <c r="F22" s="13"/>
    </row>
    <row r="23" spans="1:8" x14ac:dyDescent="0.25">
      <c r="B23" s="13"/>
      <c r="C23" s="13"/>
      <c r="D23" s="13"/>
      <c r="E23" s="13"/>
      <c r="F23" s="13"/>
    </row>
    <row r="24" spans="1:8" x14ac:dyDescent="0.25">
      <c r="B24" s="13"/>
      <c r="C24" s="13"/>
      <c r="D24" s="13"/>
      <c r="E24" s="13"/>
      <c r="F24" s="13"/>
    </row>
    <row r="25" spans="1:8" x14ac:dyDescent="0.25">
      <c r="B25" s="13"/>
      <c r="C25" s="13"/>
      <c r="D25" s="13"/>
      <c r="E25" s="13"/>
      <c r="F25" s="13"/>
    </row>
    <row r="26" spans="1:8" x14ac:dyDescent="0.25">
      <c r="B26" s="13"/>
      <c r="C26" s="13"/>
      <c r="D26" s="13"/>
      <c r="E26" s="13"/>
      <c r="F26" s="13"/>
    </row>
    <row r="27" spans="1:8" x14ac:dyDescent="0.25">
      <c r="B27" s="13"/>
      <c r="C27" s="13"/>
      <c r="D27" s="13"/>
      <c r="E27" s="13"/>
      <c r="F27" s="13"/>
    </row>
    <row r="28" spans="1:8" x14ac:dyDescent="0.25">
      <c r="B28" s="13"/>
      <c r="C28" s="13"/>
      <c r="D28" s="13"/>
      <c r="E28" s="13"/>
      <c r="F28" s="13"/>
    </row>
    <row r="29" spans="1:8" x14ac:dyDescent="0.25">
      <c r="B29" s="13"/>
      <c r="C29" s="13"/>
      <c r="D29" s="13"/>
      <c r="E29" s="13"/>
      <c r="F29" s="13"/>
    </row>
    <row r="30" spans="1:8" x14ac:dyDescent="0.25">
      <c r="B30" s="13"/>
      <c r="C30" s="13"/>
      <c r="D30" s="13"/>
      <c r="E30" s="13"/>
      <c r="F30" s="13"/>
    </row>
    <row r="31" spans="1:8" x14ac:dyDescent="0.25">
      <c r="B31" s="13"/>
      <c r="C31" s="13"/>
      <c r="D31" s="13"/>
      <c r="E31" s="13"/>
      <c r="F31" s="13"/>
    </row>
    <row r="32" spans="1:8" x14ac:dyDescent="0.25">
      <c r="A32" s="14"/>
      <c r="B32" s="14"/>
      <c r="C32" s="14"/>
      <c r="D32" s="15"/>
      <c r="E32" s="16"/>
      <c r="F32" s="16"/>
      <c r="G32" s="14"/>
      <c r="H32" s="14"/>
    </row>
  </sheetData>
  <mergeCells count="25">
    <mergeCell ref="A16:D16"/>
    <mergeCell ref="A17:D17"/>
    <mergeCell ref="A9:E9"/>
    <mergeCell ref="A4:A5"/>
    <mergeCell ref="B4:B5"/>
    <mergeCell ref="C4:C5"/>
    <mergeCell ref="D4:D5"/>
    <mergeCell ref="E4:E5"/>
    <mergeCell ref="F4:F5"/>
    <mergeCell ref="B23:F23"/>
    <mergeCell ref="B19:F19"/>
    <mergeCell ref="B20:F20"/>
    <mergeCell ref="B22:F22"/>
    <mergeCell ref="A6:F6"/>
    <mergeCell ref="A10:F10"/>
    <mergeCell ref="A14:E14"/>
    <mergeCell ref="A15:D15"/>
    <mergeCell ref="B30:F30"/>
    <mergeCell ref="B31:F31"/>
    <mergeCell ref="B24:F24"/>
    <mergeCell ref="B25:F25"/>
    <mergeCell ref="B26:F26"/>
    <mergeCell ref="B27:F27"/>
    <mergeCell ref="B28:F28"/>
    <mergeCell ref="B29:F29"/>
  </mergeCells>
  <pageMargins left="0.23622047244094491" right="0" top="0.47244094488188981" bottom="0.19685039370078741" header="0" footer="0.27559055118110237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Žolė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Iveta Ignatjevaitė</cp:lastModifiedBy>
  <dcterms:created xsi:type="dcterms:W3CDTF">2010-02-09T07:20:51Z</dcterms:created>
  <dcterms:modified xsi:type="dcterms:W3CDTF">2025-11-05T10:59:42Z</dcterms:modified>
</cp:coreProperties>
</file>